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6_Athens_Greece/z_my working document/38.533 TC4.6.6.1/"/>
    </mc:Choice>
  </mc:AlternateContent>
  <xr:revisionPtr revIDLastSave="0" documentId="13_ncr:1_{B1177E83-D94A-5F4F-82FC-BBCEF3F1EB48}" xr6:coauthVersionLast="47" xr6:coauthVersionMax="47" xr10:uidLastSave="{00000000-0000-0000-0000-000000000000}"/>
  <bookViews>
    <workbookView xWindow="0" yWindow="760" windowWidth="34560" windowHeight="21580" tabRatio="809" activeTab="1" xr2:uid="{00000000-000D-0000-FFFF-FFFF00000000}"/>
  </bookViews>
  <sheets>
    <sheet name="Template" sheetId="11" r:id="rId1"/>
    <sheet name="4.6.6.1-1" sheetId="8" r:id="rId2"/>
    <sheet name="4.6.6.1-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4" l="1"/>
  <c r="H72" i="14"/>
  <c r="G72" i="14"/>
  <c r="C69" i="14"/>
  <c r="C72" i="14" s="1"/>
  <c r="I68" i="14"/>
  <c r="I72" i="14" s="1"/>
  <c r="H68" i="14"/>
  <c r="G68" i="14"/>
  <c r="F68" i="14"/>
  <c r="F72" i="14" s="1"/>
  <c r="D67" i="14"/>
  <c r="D72" i="14" s="1"/>
  <c r="J56" i="14"/>
  <c r="L56" i="14" s="1"/>
  <c r="L106" i="14" s="1"/>
  <c r="H56" i="14"/>
  <c r="G56" i="14"/>
  <c r="F56" i="14"/>
  <c r="E56" i="14"/>
  <c r="D56" i="14"/>
  <c r="E52" i="14"/>
  <c r="D52" i="14"/>
  <c r="F51" i="14"/>
  <c r="F52" i="14" s="1"/>
  <c r="L52" i="14" s="1"/>
  <c r="L102" i="14" s="1"/>
  <c r="L48" i="14"/>
  <c r="L98" i="14" s="1"/>
  <c r="H48" i="14"/>
  <c r="F48" i="14"/>
  <c r="E48" i="14"/>
  <c r="D48" i="14"/>
  <c r="H44" i="14"/>
  <c r="E44" i="14"/>
  <c r="D44" i="14"/>
  <c r="H40" i="14"/>
  <c r="F40" i="14"/>
  <c r="E40" i="14"/>
  <c r="D40" i="14"/>
  <c r="L40" i="14" s="1"/>
  <c r="L90" i="14" s="1"/>
  <c r="F36" i="14"/>
  <c r="E36" i="14"/>
  <c r="D36" i="14"/>
  <c r="L36" i="14" s="1"/>
  <c r="L86" i="14" s="1"/>
  <c r="H35" i="14"/>
  <c r="H36" i="14" s="1"/>
  <c r="K28" i="14"/>
  <c r="K56" i="14" s="1"/>
  <c r="I27" i="14"/>
  <c r="I56" i="14" s="1"/>
  <c r="G27" i="14"/>
  <c r="G36" i="14" s="1"/>
  <c r="E26" i="14"/>
  <c r="H18" i="14"/>
  <c r="F18" i="14"/>
  <c r="H20" i="14" s="1"/>
  <c r="H17" i="14"/>
  <c r="H16" i="14"/>
  <c r="H51" i="14" s="1"/>
  <c r="H52" i="14" s="1"/>
  <c r="F16" i="14"/>
  <c r="F17" i="14" s="1"/>
  <c r="D16" i="14"/>
  <c r="I9" i="14"/>
  <c r="H9" i="14"/>
  <c r="G9" i="14"/>
  <c r="E7" i="14"/>
  <c r="G16" i="14" s="1"/>
  <c r="E6" i="14"/>
  <c r="E5" i="14"/>
  <c r="I16" i="14" s="1"/>
  <c r="N101" i="8"/>
  <c r="D72" i="8"/>
  <c r="C72" i="8"/>
  <c r="C69" i="8"/>
  <c r="D67" i="8"/>
  <c r="H75" i="14" l="1"/>
  <c r="F75" i="14"/>
  <c r="H77" i="14"/>
  <c r="D75" i="14"/>
  <c r="D78" i="14" s="1"/>
  <c r="D102" i="14" s="1"/>
  <c r="F77" i="14"/>
  <c r="F90" i="14" s="1"/>
  <c r="M40" i="14"/>
  <c r="M90" i="14" s="1"/>
  <c r="M56" i="14"/>
  <c r="M106" i="14" s="1"/>
  <c r="F75" i="8"/>
  <c r="I17" i="14"/>
  <c r="I51" i="14"/>
  <c r="I52" i="14" s="1"/>
  <c r="I48" i="14"/>
  <c r="E67" i="14"/>
  <c r="E72" i="14" s="1"/>
  <c r="G18" i="14"/>
  <c r="G40" i="14"/>
  <c r="I44" i="14"/>
  <c r="D75" i="8"/>
  <c r="E16" i="14"/>
  <c r="E19" i="14" s="1"/>
  <c r="I18" i="14"/>
  <c r="I20" i="14" s="1"/>
  <c r="I40" i="14"/>
  <c r="D19" i="14"/>
  <c r="F43" i="14"/>
  <c r="F44" i="14" s="1"/>
  <c r="L44" i="14" s="1"/>
  <c r="L94" i="14" s="1"/>
  <c r="G48" i="14"/>
  <c r="M48" i="14" s="1"/>
  <c r="M98" i="14" s="1"/>
  <c r="H18" i="8"/>
  <c r="F18" i="8"/>
  <c r="H16" i="8"/>
  <c r="H51" i="8" s="1"/>
  <c r="H52" i="8" s="1"/>
  <c r="G16" i="8"/>
  <c r="F16" i="8"/>
  <c r="D16" i="8"/>
  <c r="H68" i="8"/>
  <c r="H72" i="8"/>
  <c r="I68" i="8"/>
  <c r="I72" i="8" s="1"/>
  <c r="G68" i="8"/>
  <c r="G72" i="8" s="1"/>
  <c r="F68" i="8"/>
  <c r="F72" i="8" s="1"/>
  <c r="H56" i="8"/>
  <c r="F56" i="8"/>
  <c r="D56" i="8"/>
  <c r="D52" i="8"/>
  <c r="H48" i="8"/>
  <c r="F48" i="8"/>
  <c r="D48" i="8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E6" i="8"/>
  <c r="E5" i="8"/>
  <c r="I16" i="8" s="1"/>
  <c r="J56" i="8"/>
  <c r="G56" i="8"/>
  <c r="G48" i="8"/>
  <c r="F43" i="8"/>
  <c r="F44" i="8" s="1"/>
  <c r="H20" i="8"/>
  <c r="L48" i="8" l="1"/>
  <c r="L98" i="8" s="1"/>
  <c r="F91" i="14"/>
  <c r="F89" i="14"/>
  <c r="D101" i="14"/>
  <c r="D103" i="14"/>
  <c r="F76" i="14"/>
  <c r="F86" i="14" s="1"/>
  <c r="H76" i="14"/>
  <c r="I75" i="14"/>
  <c r="I76" i="14" s="1"/>
  <c r="I94" i="14" s="1"/>
  <c r="G75" i="14"/>
  <c r="I77" i="14"/>
  <c r="E75" i="14"/>
  <c r="G77" i="14"/>
  <c r="G90" i="14" s="1"/>
  <c r="H35" i="8"/>
  <c r="H36" i="8" s="1"/>
  <c r="L36" i="8" s="1"/>
  <c r="L86" i="8" s="1"/>
  <c r="G17" i="14"/>
  <c r="L56" i="8"/>
  <c r="L106" i="8" s="1"/>
  <c r="H17" i="8"/>
  <c r="G51" i="14"/>
  <c r="G52" i="14" s="1"/>
  <c r="M52" i="14" s="1"/>
  <c r="M102" i="14" s="1"/>
  <c r="D19" i="8"/>
  <c r="E16" i="8"/>
  <c r="G43" i="8" s="1"/>
  <c r="G44" i="8" s="1"/>
  <c r="I18" i="8"/>
  <c r="E67" i="8"/>
  <c r="E72" i="8" s="1"/>
  <c r="I77" i="8" s="1"/>
  <c r="I98" i="8" s="1"/>
  <c r="I35" i="14"/>
  <c r="I36" i="14" s="1"/>
  <c r="M36" i="14" s="1"/>
  <c r="M86" i="14" s="1"/>
  <c r="G43" i="14"/>
  <c r="G44" i="14" s="1"/>
  <c r="M44" i="14" s="1"/>
  <c r="M94" i="14" s="1"/>
  <c r="G17" i="8"/>
  <c r="H77" i="8"/>
  <c r="F77" i="8"/>
  <c r="F90" i="8" s="1"/>
  <c r="H75" i="8"/>
  <c r="H76" i="8" s="1"/>
  <c r="I51" i="8"/>
  <c r="I52" i="8" s="1"/>
  <c r="I17" i="8"/>
  <c r="L44" i="8"/>
  <c r="L94" i="8" s="1"/>
  <c r="L52" i="8"/>
  <c r="L102" i="8" s="1"/>
  <c r="I48" i="8"/>
  <c r="F17" i="8"/>
  <c r="E56" i="8"/>
  <c r="I75" i="8"/>
  <c r="G40" i="8"/>
  <c r="G51" i="8"/>
  <c r="G52" i="8" s="1"/>
  <c r="E48" i="8"/>
  <c r="F51" i="8"/>
  <c r="F52" i="8" s="1"/>
  <c r="E52" i="8"/>
  <c r="I40" i="8"/>
  <c r="G77" i="8"/>
  <c r="G90" i="8" s="1"/>
  <c r="G18" i="8"/>
  <c r="E40" i="8"/>
  <c r="E44" i="8"/>
  <c r="I56" i="8"/>
  <c r="I20" i="8" l="1"/>
  <c r="F85" i="14"/>
  <c r="F87" i="14"/>
  <c r="M52" i="8"/>
  <c r="M102" i="8" s="1"/>
  <c r="G75" i="8"/>
  <c r="M56" i="8"/>
  <c r="M106" i="8" s="1"/>
  <c r="I35" i="8"/>
  <c r="I36" i="8" s="1"/>
  <c r="M36" i="8" s="1"/>
  <c r="M86" i="8" s="1"/>
  <c r="M48" i="8"/>
  <c r="M98" i="8" s="1"/>
  <c r="I97" i="8" s="1"/>
  <c r="E19" i="8"/>
  <c r="G91" i="14"/>
  <c r="G89" i="14"/>
  <c r="I95" i="14"/>
  <c r="I93" i="14"/>
  <c r="E78" i="14"/>
  <c r="E102" i="14" s="1"/>
  <c r="M44" i="8"/>
  <c r="M94" i="8" s="1"/>
  <c r="E75" i="8"/>
  <c r="I76" i="8" s="1"/>
  <c r="I94" i="8" s="1"/>
  <c r="M40" i="8"/>
  <c r="M90" i="8" s="1"/>
  <c r="I79" i="14"/>
  <c r="I106" i="14" s="1"/>
  <c r="I98" i="14"/>
  <c r="G76" i="14"/>
  <c r="G86" i="14" s="1"/>
  <c r="G76" i="8"/>
  <c r="G86" i="8" s="1"/>
  <c r="F76" i="8"/>
  <c r="F86" i="8" s="1"/>
  <c r="D78" i="8"/>
  <c r="D102" i="8" s="1"/>
  <c r="G91" i="8"/>
  <c r="G89" i="8"/>
  <c r="F89" i="8"/>
  <c r="F91" i="8"/>
  <c r="I79" i="8"/>
  <c r="I106" i="8" s="1"/>
  <c r="I99" i="8"/>
  <c r="I93" i="8" l="1"/>
  <c r="I95" i="8"/>
  <c r="I99" i="14"/>
  <c r="I97" i="14"/>
  <c r="I107" i="14"/>
  <c r="I105" i="14"/>
  <c r="E101" i="14"/>
  <c r="E103" i="14"/>
  <c r="E78" i="8"/>
  <c r="E102" i="8" s="1"/>
  <c r="E103" i="8" s="1"/>
  <c r="G85" i="14"/>
  <c r="G87" i="14"/>
  <c r="F87" i="8"/>
  <c r="F85" i="8"/>
  <c r="G87" i="8"/>
  <c r="G85" i="8"/>
  <c r="D101" i="8"/>
  <c r="D103" i="8"/>
  <c r="I107" i="8"/>
  <c r="I105" i="8"/>
  <c r="E101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5E68483-F4BA-AD40-B57C-6A18B87103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8BDBA7E1-0CE7-5849-9741-89C1A27D97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6315E366-00AF-E945-8E50-F29018F378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DF61AC0A-C6F3-6846-86C2-072CF34F14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AC5A2187-29AC-8D4F-98D7-3379060496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2B0A74F6-5AE3-1D45-9AA7-AC11088DBE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<sst xmlns="http://schemas.openxmlformats.org/spreadsheetml/2006/main" count="474" uniqueCount="120">
  <si>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</si>
  <si>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</si>
  <si>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</si>
  <si>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</si>
  <si>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</si>
  <si>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</si>
  <si>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</si>
  <si>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</si>
  <si>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</si>
  <si>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</si>
  <si>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</si>
  <si>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</si>
  <si>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</si>
  <si>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</si>
  <si>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</si>
  <si>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</si>
  <si>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</si>
  <si>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</si>
  <si>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</si>
  <si>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</si>
  <si>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</si>
  <si>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</si>
  <si>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</si>
  <si>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</si>
  <si>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</si>
  <si>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</si>
  <si>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</si>
  <si>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</si>
  <si>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</si>
  <si>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</si>
  <si>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</si>
  <si>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</si>
  <si>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</si>
  <si>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</si>
  <si>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</si>
  <si>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</si>
  <si>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</si>
  <si>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</si>
  <si>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</si>
  <si>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</si>
  <si>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</si>
  <si>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</si>
  <si>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</si>
  <si>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</si>
  <si>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</si>
  <si>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</si>
  <si>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</si>
  <si>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</si>
  <si>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</si>
  <si>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</si>
  <si>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</si>
  <si>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</si>
  <si>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</si>
  <si>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</si>
  <si>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</si>
  <si>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</si>
  <si>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Template is for 2 intra-frequency cells</t>
  </si>
  <si>
    <t>Cell 3</t>
  </si>
  <si>
    <t>Cell 2</t>
  </si>
  <si>
    <t>T1</t>
  </si>
  <si>
    <t>T2</t>
  </si>
  <si>
    <t>A3-Offset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</si>
  <si>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</si>
  <si>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</si>
  <si>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</si>
  <si>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</si>
  <si>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</si>
  <si>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</si>
  <si>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</si>
  <si>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</si>
  <si>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</si>
  <si>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</si>
  <si>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</si>
  <si>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</si>
  <si>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</si>
  <si>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</si>
  <si>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</si>
  <si>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</si>
  <si>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</si>
  <si>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</si>
  <si>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</si>
  <si>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</si>
  <si>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</si>
  <si>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</si>
  <si>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</si>
  <si>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</si>
  <si>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</si>
  <si>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</si>
  <si>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</si>
  <si>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</si>
  <si>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</si>
  <si>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</si>
  <si>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</si>
  <si>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</si>
  <si>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</si>
  <si>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</si>
  <si>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</si>
  <si>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</si>
  <si>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</si>
  <si>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</si>
  <si>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</si>
  <si>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</si>
  <si>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</si>
  <si>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</si>
  <si>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</si>
  <si>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</si>
  <si>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</si>
  <si>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</si>
  <si>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</si>
  <si>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</si>
  <si>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Adapted from 38.533 RRM Test case 4.6.1.1</t>
  </si>
  <si>
    <t>4.6.6.1</t>
  </si>
  <si>
    <t>v18.5.0</t>
  </si>
  <si>
    <t>Apple</t>
  </si>
  <si>
    <t>38.133 Table A.4.6.6.1.1-1</t>
  </si>
  <si>
    <t>38.133 Table A.4.6.6.1.1-2</t>
  </si>
  <si>
    <t>38.133 Table A.4.6.6.1.1-3</t>
  </si>
  <si>
    <t>v16.22.0</t>
  </si>
  <si>
    <t>Ref: TS 38.133 v16.22.0 clause A.4.6.6.1</t>
  </si>
  <si>
    <t>Ref: TS 38.133 v16.22.0 clause A.4.6.1.1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</si>
</sst>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DBD5-8913-0A4E-A4E0-16AE20D30A03}">
  <dimension ref="A1:H39"/>
  <sheetViews>
    <sheetView workbookViewId="0">
      <selection activeCell="D15" sqref="D15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22" style="2" customWidth="1"/>
    <col min="7" max="7" width="9.6640625" customWidth="1"/>
    <col min="8" max="8" width="32.6640625" style="1" customWidth="1"/>
  </cols>
  <sheetData>
    <row r="1" spans="1:8">
      <c r="A1" s="3" t="s">
        <v>19</v>
      </c>
    </row>
    <row r="3" spans="1:8">
      <c r="A3" s="3" t="s">
        <v>33</v>
      </c>
      <c r="B3" t="s">
        <v>56</v>
      </c>
    </row>
    <row r="4" spans="1:8">
      <c r="A4" s="3"/>
      <c r="B4" t="s">
        <v>110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36</v>
      </c>
      <c r="C12" t="s">
        <v>111</v>
      </c>
      <c r="D12" s="5" t="s">
        <v>117</v>
      </c>
      <c r="E12" s="5" t="s">
        <v>112</v>
      </c>
      <c r="F12" t="s">
        <v>113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abSelected="1" topLeftCell="A13" zoomScale="117" zoomScaleNormal="90" workbookViewId="0">
      <pane xSplit="7820" ySplit="3200" activePane="bottomLeft"/>
      <selection activeCell="A6" sqref="A6:XFD6"/>
      <selection pane="topRight" activeCell="J2" sqref="J2"/>
      <selection pane="bottomLeft" activeCell="A11" sqref="A11"/>
      <selection pane="bottomRight" activeCell="A11" sqref="A11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14" width="8.5" style="7" customWidth="1"/>
    <col min="15" max="15" width="42.5" style="7" customWidth="1"/>
    <col min="16" max="16384" width="10.6640625" style="7"/>
  </cols>
  <sheetData>
    <row r="1" spans="1:15" ht="14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58</v>
      </c>
      <c r="G2" s="185"/>
      <c r="H2" s="184" t="s">
        <v>57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59</v>
      </c>
      <c r="E3" s="102" t="s">
        <v>60</v>
      </c>
      <c r="F3" s="15" t="s">
        <v>59</v>
      </c>
      <c r="G3" s="102" t="s">
        <v>60</v>
      </c>
      <c r="H3" s="15" t="s">
        <v>59</v>
      </c>
      <c r="I3" s="102" t="s">
        <v>60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15</v>
      </c>
      <c r="E5" s="135">
        <f>$D5</f>
        <v>15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114</v>
      </c>
    </row>
    <row r="6" spans="1:15">
      <c r="A6" s="87" t="s">
        <v>40</v>
      </c>
      <c r="B6" s="97" t="s">
        <v>41</v>
      </c>
      <c r="C6" s="14"/>
      <c r="D6" s="179">
        <v>10</v>
      </c>
      <c r="E6" s="135">
        <f>$D6</f>
        <v>10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114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116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116</v>
      </c>
    </row>
    <row r="9" spans="1:15">
      <c r="A9" s="18" t="s">
        <v>51</v>
      </c>
      <c r="B9" s="19"/>
      <c r="C9" s="19"/>
      <c r="D9" s="75"/>
      <c r="E9" s="19"/>
      <c r="F9" s="180">
        <v>52</v>
      </c>
      <c r="G9" s="136">
        <f>$F9</f>
        <v>52</v>
      </c>
      <c r="H9" s="137">
        <f>$F9</f>
        <v>52</v>
      </c>
      <c r="I9" s="136">
        <f>$F9</f>
        <v>52</v>
      </c>
      <c r="J9" s="21"/>
      <c r="K9" s="21"/>
      <c r="L9" s="17"/>
      <c r="M9" s="17"/>
      <c r="N9" s="17"/>
      <c r="O9" s="181" t="s">
        <v>53</v>
      </c>
    </row>
    <row r="10" spans="1:15">
      <c r="A10" s="18" t="s">
        <v>61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115</v>
      </c>
    </row>
    <row r="11" spans="1:15" ht="14" thickBot="1">
      <c r="A11" s="119" t="s">
        <v>118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4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58</v>
      </c>
      <c r="G14" s="185"/>
      <c r="H14" s="184" t="s">
        <v>57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59</v>
      </c>
      <c r="E15" s="102" t="s">
        <v>60</v>
      </c>
      <c r="F15" s="15" t="s">
        <v>59</v>
      </c>
      <c r="G15" s="102" t="s">
        <v>60</v>
      </c>
      <c r="H15" s="15" t="s">
        <v>59</v>
      </c>
      <c r="I15" s="102" t="s">
        <v>60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(10^12)*(10^-3)*(D5/15)*10^((D7+H8)/10)</f>
        <v>1.9952623149688722E-11</v>
      </c>
      <c r="I16" s="127">
        <f>(10^12)*(10^-3)*(E5/15)*10^((E7+I8)/10)</f>
        <v>0.3981071705534962</v>
      </c>
      <c r="J16" s="26"/>
      <c r="K16" s="26"/>
      <c r="L16" s="26"/>
      <c r="M16" s="26"/>
      <c r="N16" s="26"/>
      <c r="O16" s="20" t="s">
        <v>63</v>
      </c>
    </row>
    <row r="17" spans="1:18">
      <c r="A17" s="27" t="s">
        <v>66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67</v>
      </c>
    </row>
    <row r="18" spans="1:18">
      <c r="A18" s="150" t="s">
        <v>69</v>
      </c>
      <c r="B18" s="19" t="s">
        <v>43</v>
      </c>
      <c r="C18" s="19"/>
      <c r="D18" s="75"/>
      <c r="E18" s="19"/>
      <c r="F18" s="134">
        <f>$D7+F8+10*LOG(D5/15)</f>
        <v>-94</v>
      </c>
      <c r="G18" s="128">
        <f>E7+G8+10*LOG(E5/15)</f>
        <v>-94</v>
      </c>
      <c r="H18" s="141">
        <f>D7+H8+10*LOG(D5/15)</f>
        <v>-197</v>
      </c>
      <c r="I18" s="128">
        <f>E7+I8+10*LOG(E5/15)</f>
        <v>-94</v>
      </c>
      <c r="J18" s="22"/>
      <c r="K18" s="22"/>
      <c r="L18" s="23"/>
      <c r="M18" s="23"/>
      <c r="N18" s="23"/>
      <c r="O18" s="54" t="s">
        <v>68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-64.592749471927149</v>
      </c>
      <c r="E19" s="128">
        <f>10*LOG((E16+G16+I16)*10^-9)+10*LOG(G9*12)</f>
        <v>-62.249468226556715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4" thickBot="1">
      <c r="A20" s="123" t="s">
        <v>62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108</v>
      </c>
      <c r="Q20"/>
      <c r="R20"/>
    </row>
    <row r="22" spans="1:18" ht="14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4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58</v>
      </c>
      <c r="G24" s="185"/>
      <c r="H24" s="184" t="s">
        <v>57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59</v>
      </c>
      <c r="E25" s="102" t="s">
        <v>60</v>
      </c>
      <c r="F25" s="15" t="s">
        <v>59</v>
      </c>
      <c r="G25" s="102" t="s">
        <v>60</v>
      </c>
      <c r="H25" s="15" t="s">
        <v>59</v>
      </c>
      <c r="I25" s="102" t="s">
        <v>60</v>
      </c>
      <c r="J25" s="15" t="s">
        <v>59</v>
      </c>
      <c r="K25" s="102" t="s">
        <v>60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5" thickBot="1">
      <c r="A28" s="143" t="s">
        <v>64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65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4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4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58</v>
      </c>
      <c r="G32" s="185"/>
      <c r="H32" s="184" t="s">
        <v>57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59</v>
      </c>
      <c r="E33" s="102" t="s">
        <v>60</v>
      </c>
      <c r="F33" s="15" t="s">
        <v>59</v>
      </c>
      <c r="G33" s="102" t="s">
        <v>60</v>
      </c>
      <c r="H33" s="15" t="s">
        <v>59</v>
      </c>
      <c r="I33" s="102" t="s">
        <v>60</v>
      </c>
      <c r="J33" s="15" t="s">
        <v>59</v>
      </c>
      <c r="K33" s="102" t="s">
        <v>60</v>
      </c>
      <c r="L33" s="15" t="s">
        <v>59</v>
      </c>
      <c r="M33" s="102" t="s">
        <v>60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70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105</v>
      </c>
    </row>
    <row r="36" spans="1:15">
      <c r="A36" s="33" t="s">
        <v>71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72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73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74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105</v>
      </c>
    </row>
    <row r="44" spans="1:15">
      <c r="A44" s="33" t="s">
        <v>75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76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77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78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105</v>
      </c>
    </row>
    <row r="52" spans="1:15">
      <c r="A52" s="33" t="s">
        <v>79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80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81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82</v>
      </c>
    </row>
    <row r="57" spans="1:15" ht="14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4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4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4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58</v>
      </c>
      <c r="G64" s="185"/>
      <c r="H64" s="184" t="s">
        <v>57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59</v>
      </c>
      <c r="E65" s="102" t="s">
        <v>60</v>
      </c>
      <c r="F65" s="15" t="s">
        <v>59</v>
      </c>
      <c r="G65" s="102" t="s">
        <v>60</v>
      </c>
      <c r="H65" s="15" t="s">
        <v>59</v>
      </c>
      <c r="I65" s="102" t="s">
        <v>60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61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0.15848931924611098</v>
      </c>
      <c r="E75" s="127">
        <f>(10^12)*(10^-3)*(E5/15)*10^(E72/10)</f>
        <v>0.15848931924611098</v>
      </c>
      <c r="F75" s="139">
        <f>(10^12)*(10^-3)*(D5/15)*10^((D72+F72)/10)</f>
        <v>0.3981071705534962</v>
      </c>
      <c r="G75" s="127">
        <f>(10^12)*(10^-3)*(E5/15)*10^((E72+G72)/10)</f>
        <v>0.3981071705534962</v>
      </c>
      <c r="H75" s="139">
        <f>(10^12)*(10^-3)*(D5/15)*10^((D72+H72)/10)</f>
        <v>1.9952623149688722E-11</v>
      </c>
      <c r="I75" s="127">
        <f>(10^12)*(10^-3)*(E5/15)*10^((E72+I72)/10)</f>
        <v>0.3981071705534962</v>
      </c>
      <c r="J75" s="26"/>
      <c r="K75" s="26"/>
      <c r="O75" s="46"/>
    </row>
    <row r="76" spans="1:15">
      <c r="A76" s="27" t="s">
        <v>66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69</v>
      </c>
      <c r="B77" s="19" t="s">
        <v>43</v>
      </c>
      <c r="C77" s="19"/>
      <c r="D77" s="75"/>
      <c r="E77" s="19"/>
      <c r="F77" s="158">
        <f>D72+F72+10*LOG(D5/15)</f>
        <v>-94</v>
      </c>
      <c r="G77" s="159">
        <f>E72+G72+10*LOG(E5/15)</f>
        <v>-94</v>
      </c>
      <c r="H77" s="162">
        <f>D72+H72+10*LOG(D5/15)</f>
        <v>-197</v>
      </c>
      <c r="I77" s="159">
        <f>E72+I72+10*LOG(E5/15)</f>
        <v>-94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-64.592749471927149</v>
      </c>
      <c r="E78" s="161">
        <f>10*LOG((E75+G75+I75)*10^-9)+10*LOG(G9*12)</f>
        <v>-62.249468226556715</v>
      </c>
      <c r="F78" s="160"/>
      <c r="G78" s="161"/>
      <c r="H78" s="160"/>
      <c r="I78" s="19"/>
      <c r="J78" s="17"/>
      <c r="K78" s="22"/>
      <c r="O78" s="20"/>
    </row>
    <row r="79" spans="1:15" ht="14" thickBot="1">
      <c r="A79" s="123" t="s">
        <v>62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58</v>
      </c>
      <c r="G82" s="185"/>
      <c r="H82" s="184" t="s">
        <v>57</v>
      </c>
      <c r="I82" s="185"/>
      <c r="J82" s="99"/>
      <c r="K82" s="56"/>
      <c r="L82" s="184" t="s">
        <v>18</v>
      </c>
      <c r="M82" s="185"/>
      <c r="N82" s="85" t="s">
        <v>107</v>
      </c>
      <c r="O82" s="12" t="s">
        <v>106</v>
      </c>
    </row>
    <row r="83" spans="1:15">
      <c r="A83" s="25"/>
      <c r="B83" s="17"/>
      <c r="C83" s="83"/>
      <c r="D83" s="15" t="s">
        <v>59</v>
      </c>
      <c r="E83" s="102" t="s">
        <v>60</v>
      </c>
      <c r="F83" s="15" t="s">
        <v>59</v>
      </c>
      <c r="G83" s="102" t="s">
        <v>60</v>
      </c>
      <c r="H83" s="15" t="s">
        <v>59</v>
      </c>
      <c r="I83" s="102" t="s">
        <v>60</v>
      </c>
      <c r="J83" s="15"/>
      <c r="K83" s="14"/>
      <c r="L83" s="15" t="s">
        <v>59</v>
      </c>
      <c r="M83" s="102" t="s">
        <v>60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83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104</v>
      </c>
    </row>
    <row r="86" spans="1:15">
      <c r="A86" s="33" t="s">
        <v>84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85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86</v>
      </c>
      <c r="B89" s="80" t="s">
        <v>43</v>
      </c>
      <c r="C89" s="105"/>
      <c r="D89" s="43"/>
      <c r="E89" s="165"/>
      <c r="F89" s="89">
        <f>F90-L90</f>
        <v>-95.529705854077832</v>
      </c>
      <c r="G89" s="169">
        <f>G90-M90</f>
        <v>-95.529705854077832</v>
      </c>
      <c r="H89" s="42"/>
      <c r="I89" s="163"/>
      <c r="J89" s="42"/>
      <c r="K89" s="163"/>
      <c r="L89" s="175"/>
      <c r="M89" s="176"/>
      <c r="N89" s="183">
        <v>-123.5</v>
      </c>
      <c r="O89" s="182" t="s">
        <v>49</v>
      </c>
    </row>
    <row r="90" spans="1:15">
      <c r="A90" s="33" t="s">
        <v>87</v>
      </c>
      <c r="B90" s="80" t="s">
        <v>43</v>
      </c>
      <c r="C90" s="105"/>
      <c r="D90" s="43"/>
      <c r="E90" s="165"/>
      <c r="F90" s="90">
        <f>F77</f>
        <v>-94</v>
      </c>
      <c r="G90" s="170">
        <f>G77</f>
        <v>-94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88</v>
      </c>
      <c r="B91" s="80" t="s">
        <v>43</v>
      </c>
      <c r="C91" s="105"/>
      <c r="D91" s="43"/>
      <c r="E91" s="165"/>
      <c r="F91" s="42">
        <f>F90+L90</f>
        <v>-92.470294145922168</v>
      </c>
      <c r="G91" s="163">
        <f>G90+M90</f>
        <v>-92.470294145922168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89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104</v>
      </c>
    </row>
    <row r="94" spans="1:15">
      <c r="A94" s="33" t="s">
        <v>90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91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92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-95.529705854077832</v>
      </c>
      <c r="J97" s="42"/>
      <c r="K97" s="163"/>
      <c r="L97" s="175"/>
      <c r="M97" s="176"/>
      <c r="N97" s="183">
        <v>-123.5</v>
      </c>
      <c r="O97" s="182" t="s">
        <v>49</v>
      </c>
    </row>
    <row r="98" spans="1:15">
      <c r="A98" s="33" t="s">
        <v>93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-94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94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-92.470294145922168</v>
      </c>
      <c r="J99" s="42"/>
      <c r="K99" s="163"/>
      <c r="L99" s="175"/>
      <c r="M99" s="176"/>
      <c r="N99" s="112"/>
      <c r="O99" s="46"/>
    </row>
    <row r="100" spans="1:15" ht="13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95</v>
      </c>
      <c r="B101" s="80" t="s">
        <v>44</v>
      </c>
      <c r="C101" s="111"/>
      <c r="D101" s="79">
        <f>D102-L102</f>
        <v>-66.108019343866204</v>
      </c>
      <c r="E101" s="168">
        <f>E102-M102</f>
        <v>-63.759865310375652</v>
      </c>
      <c r="F101" s="42"/>
      <c r="G101" s="163"/>
      <c r="H101" s="42"/>
      <c r="I101" s="163"/>
      <c r="J101" s="42"/>
      <c r="K101" s="163"/>
      <c r="L101" s="175"/>
      <c r="M101" s="176"/>
      <c r="N101" s="183">
        <f>-117.5+10*LOG(F9*12)</f>
        <v>-89.548154103175762</v>
      </c>
      <c r="O101" s="182" t="s">
        <v>102</v>
      </c>
    </row>
    <row r="102" spans="1:15">
      <c r="A102" s="33" t="s">
        <v>96</v>
      </c>
      <c r="B102" s="80" t="s">
        <v>44</v>
      </c>
      <c r="C102" s="111"/>
      <c r="D102" s="42">
        <f>D78</f>
        <v>-64.592749471927149</v>
      </c>
      <c r="E102" s="163">
        <f>E78</f>
        <v>-62.249468226556715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97</v>
      </c>
      <c r="B103" s="80" t="s">
        <v>44</v>
      </c>
      <c r="C103" s="111"/>
      <c r="D103" s="79">
        <f>D102+L102</f>
        <v>-63.077479599988088</v>
      </c>
      <c r="E103" s="168">
        <f>E102+M102</f>
        <v>-60.739071142737778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101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98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103</v>
      </c>
    </row>
    <row r="106" spans="1:15">
      <c r="A106" s="33" t="s">
        <v>99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100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4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D101">
    <cfRule type="cellIs" dxfId="25" priority="5" stopIfTrue="1" operator="lessThan">
      <formula>N101</formula>
    </cfRule>
  </conditionalFormatting>
  <conditionalFormatting sqref="D103">
    <cfRule type="cellIs" dxfId="24" priority="4" stopIfTrue="1" operator="greaterThan">
      <formula>N103</formula>
    </cfRule>
  </conditionalFormatting>
  <conditionalFormatting sqref="E101">
    <cfRule type="cellIs" dxfId="23" priority="2" stopIfTrue="1" operator="lessThan">
      <formula>N101</formula>
    </cfRule>
  </conditionalFormatting>
  <conditionalFormatting sqref="E103">
    <cfRule type="cellIs" dxfId="22" priority="1" stopIfTrue="1" operator="greaterThan">
      <formula>N103</formula>
    </cfRule>
  </conditionalFormatting>
  <conditionalFormatting sqref="F85">
    <cfRule type="cellIs" dxfId="21" priority="13" stopIfTrue="1" operator="lessThan">
      <formula>N85</formula>
    </cfRule>
  </conditionalFormatting>
  <conditionalFormatting sqref="F89">
    <cfRule type="cellIs" dxfId="20" priority="12" stopIfTrue="1" operator="lessThan">
      <formula>N89</formula>
    </cfRule>
  </conditionalFormatting>
  <conditionalFormatting sqref="G85">
    <cfRule type="cellIs" dxfId="19" priority="9" stopIfTrue="1" operator="lessThan">
      <formula>N85</formula>
    </cfRule>
  </conditionalFormatting>
  <conditionalFormatting sqref="G89">
    <cfRule type="cellIs" dxfId="18" priority="8" stopIfTrue="1" operator="lessThan">
      <formula>N89</formula>
    </cfRule>
  </conditionalFormatting>
  <conditionalFormatting sqref="I93">
    <cfRule type="cellIs" dxfId="17" priority="7" stopIfTrue="1" operator="lessThan">
      <formula>N93</formula>
    </cfRule>
  </conditionalFormatting>
  <conditionalFormatting sqref="I97">
    <cfRule type="cellIs" dxfId="16" priority="6" stopIfTrue="1" operator="lessThan">
      <formula>N97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O109">
    <cfRule type="cellIs" dxfId="14" priority="16" stopIfTrue="1" operator="equal">
      <formula>"Yes"</formula>
    </cfRule>
    <cfRule type="cellIs" dxfId="13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F30C-3EDF-2241-B11D-EAEE0CA6A446}">
  <dimension ref="A1:R109"/>
  <sheetViews>
    <sheetView zoomScale="117" zoomScaleNormal="90" workbookViewId="0">
      <selection activeCell="A3" sqref="A3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14" width="8.5" style="7" customWidth="1"/>
    <col min="15" max="15" width="42.5" style="7" customWidth="1"/>
    <col min="16" max="16384" width="10.6640625" style="7"/>
  </cols>
  <sheetData>
    <row r="1" spans="1:15" ht="14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58</v>
      </c>
      <c r="G2" s="185"/>
      <c r="H2" s="184" t="s">
        <v>57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59</v>
      </c>
      <c r="E3" s="102" t="s">
        <v>60</v>
      </c>
      <c r="F3" s="15" t="s">
        <v>59</v>
      </c>
      <c r="G3" s="102" t="s">
        <v>60</v>
      </c>
      <c r="H3" s="15" t="s">
        <v>59</v>
      </c>
      <c r="I3" s="102" t="s">
        <v>60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114</v>
      </c>
    </row>
    <row r="6" spans="1:15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114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116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116</v>
      </c>
    </row>
    <row r="9" spans="1:15">
      <c r="A9" s="18" t="s">
        <v>51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54</v>
      </c>
    </row>
    <row r="10" spans="1:15">
      <c r="A10" s="18" t="s">
        <v>61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115</v>
      </c>
    </row>
    <row r="11" spans="1:15" ht="14" thickBot="1">
      <c r="A11" s="119" t="s">
        <v>119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4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58</v>
      </c>
      <c r="G14" s="185"/>
      <c r="H14" s="184" t="s">
        <v>57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59</v>
      </c>
      <c r="E15" s="102" t="s">
        <v>60</v>
      </c>
      <c r="F15" s="15" t="s">
        <v>59</v>
      </c>
      <c r="G15" s="102" t="s">
        <v>60</v>
      </c>
      <c r="H15" s="15" t="s">
        <v>59</v>
      </c>
      <c r="I15" s="102" t="s">
        <v>60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0.79621434110699241</v>
      </c>
      <c r="J16" s="26"/>
      <c r="K16" s="26"/>
      <c r="L16" s="26"/>
      <c r="M16" s="26"/>
      <c r="N16" s="26"/>
      <c r="O16" s="20" t="s">
        <v>63</v>
      </c>
    </row>
    <row r="17" spans="1:18">
      <c r="A17" s="27" t="s">
        <v>66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67</v>
      </c>
    </row>
    <row r="18" spans="1:18">
      <c r="A18" s="150" t="s">
        <v>69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-90.989700043360187</v>
      </c>
      <c r="J18" s="22"/>
      <c r="K18" s="22"/>
      <c r="L18" s="23"/>
      <c r="M18" s="23"/>
      <c r="N18" s="23"/>
      <c r="O18" s="54" t="s">
        <v>68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-56.146143053617195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4" thickBot="1">
      <c r="A20" s="123" t="s">
        <v>62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108</v>
      </c>
      <c r="Q20"/>
      <c r="R20"/>
    </row>
    <row r="22" spans="1:18" ht="14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4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58</v>
      </c>
      <c r="G24" s="185"/>
      <c r="H24" s="184" t="s">
        <v>57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59</v>
      </c>
      <c r="E25" s="102" t="s">
        <v>60</v>
      </c>
      <c r="F25" s="15" t="s">
        <v>59</v>
      </c>
      <c r="G25" s="102" t="s">
        <v>60</v>
      </c>
      <c r="H25" s="15" t="s">
        <v>59</v>
      </c>
      <c r="I25" s="102" t="s">
        <v>60</v>
      </c>
      <c r="J25" s="15" t="s">
        <v>59</v>
      </c>
      <c r="K25" s="102" t="s">
        <v>60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5" thickBot="1">
      <c r="A28" s="143" t="s">
        <v>64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65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4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4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58</v>
      </c>
      <c r="G32" s="185"/>
      <c r="H32" s="184" t="s">
        <v>57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59</v>
      </c>
      <c r="E33" s="102" t="s">
        <v>60</v>
      </c>
      <c r="F33" s="15" t="s">
        <v>59</v>
      </c>
      <c r="G33" s="102" t="s">
        <v>60</v>
      </c>
      <c r="H33" s="15" t="s">
        <v>59</v>
      </c>
      <c r="I33" s="102" t="s">
        <v>60</v>
      </c>
      <c r="J33" s="15" t="s">
        <v>59</v>
      </c>
      <c r="K33" s="102" t="s">
        <v>60</v>
      </c>
      <c r="L33" s="15" t="s">
        <v>59</v>
      </c>
      <c r="M33" s="102" t="s">
        <v>60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70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105</v>
      </c>
    </row>
    <row r="36" spans="1:15">
      <c r="A36" s="33" t="s">
        <v>71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72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73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74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105</v>
      </c>
    </row>
    <row r="44" spans="1:15">
      <c r="A44" s="33" t="s">
        <v>75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76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77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78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105</v>
      </c>
    </row>
    <row r="52" spans="1:15">
      <c r="A52" s="33" t="s">
        <v>79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80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81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82</v>
      </c>
    </row>
    <row r="57" spans="1:15" ht="14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4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4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4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58</v>
      </c>
      <c r="G64" s="185"/>
      <c r="H64" s="184" t="s">
        <v>57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59</v>
      </c>
      <c r="E65" s="102" t="s">
        <v>60</v>
      </c>
      <c r="F65" s="15" t="s">
        <v>59</v>
      </c>
      <c r="G65" s="102" t="s">
        <v>60</v>
      </c>
      <c r="H65" s="15" t="s">
        <v>59</v>
      </c>
      <c r="I65" s="102" t="s">
        <v>60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61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0.79621434110699241</v>
      </c>
      <c r="H75" s="139">
        <f>(10^12)*(10^-3)*(D5/15)*10^((D72+H72)/10)</f>
        <v>3.9905246299377443E-11</v>
      </c>
      <c r="I75" s="127">
        <f>(10^12)*(10^-3)*(E5/15)*10^((E72+I72)/10)</f>
        <v>0.79621434110699241</v>
      </c>
      <c r="J75" s="26"/>
      <c r="K75" s="26"/>
      <c r="O75" s="46"/>
    </row>
    <row r="76" spans="1:15">
      <c r="A76" s="27" t="s">
        <v>66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69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-90.989700043360187</v>
      </c>
      <c r="H77" s="162">
        <f>D72+H72+10*LOG(D5/15)</f>
        <v>-193.98970004336019</v>
      </c>
      <c r="I77" s="159">
        <f>E72+I72+10*LOG(E5/15)</f>
        <v>-90.989700043360187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-56.146143053617195</v>
      </c>
      <c r="F78" s="160"/>
      <c r="G78" s="161"/>
      <c r="H78" s="160"/>
      <c r="I78" s="19"/>
      <c r="J78" s="17"/>
      <c r="K78" s="22"/>
      <c r="O78" s="20"/>
    </row>
    <row r="79" spans="1:15" ht="14" thickBot="1">
      <c r="A79" s="123" t="s">
        <v>62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58</v>
      </c>
      <c r="G82" s="185"/>
      <c r="H82" s="184" t="s">
        <v>57</v>
      </c>
      <c r="I82" s="185"/>
      <c r="J82" s="99"/>
      <c r="K82" s="56"/>
      <c r="L82" s="184" t="s">
        <v>18</v>
      </c>
      <c r="M82" s="185"/>
      <c r="N82" s="85" t="s">
        <v>107</v>
      </c>
      <c r="O82" s="12" t="s">
        <v>106</v>
      </c>
    </row>
    <row r="83" spans="1:15">
      <c r="A83" s="25"/>
      <c r="B83" s="17"/>
      <c r="C83" s="83"/>
      <c r="D83" s="15" t="s">
        <v>59</v>
      </c>
      <c r="E83" s="102" t="s">
        <v>60</v>
      </c>
      <c r="F83" s="15" t="s">
        <v>59</v>
      </c>
      <c r="G83" s="102" t="s">
        <v>60</v>
      </c>
      <c r="H83" s="15" t="s">
        <v>59</v>
      </c>
      <c r="I83" s="102" t="s">
        <v>60</v>
      </c>
      <c r="J83" s="15"/>
      <c r="K83" s="14"/>
      <c r="L83" s="15" t="s">
        <v>59</v>
      </c>
      <c r="M83" s="102" t="s">
        <v>60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83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104</v>
      </c>
    </row>
    <row r="86" spans="1:15">
      <c r="A86" s="33" t="s">
        <v>84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85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86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-92.51940589743802</v>
      </c>
      <c r="H89" s="42"/>
      <c r="I89" s="163"/>
      <c r="J89" s="42"/>
      <c r="K89" s="163"/>
      <c r="L89" s="175"/>
      <c r="M89" s="176"/>
      <c r="N89" s="183">
        <v>-120.5</v>
      </c>
      <c r="O89" s="182" t="s">
        <v>52</v>
      </c>
    </row>
    <row r="90" spans="1:15">
      <c r="A90" s="33" t="s">
        <v>87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-90.989700043360187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88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-89.459994189282355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89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104</v>
      </c>
    </row>
    <row r="94" spans="1:15">
      <c r="A94" s="33" t="s">
        <v>90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91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92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-92.51940589743802</v>
      </c>
      <c r="J97" s="42"/>
      <c r="K97" s="163"/>
      <c r="L97" s="175"/>
      <c r="M97" s="176"/>
      <c r="N97" s="183">
        <v>-120.5</v>
      </c>
      <c r="O97" s="182" t="s">
        <v>52</v>
      </c>
    </row>
    <row r="98" spans="1:15">
      <c r="A98" s="33" t="s">
        <v>93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-90.989700043360187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94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-89.459994189282355</v>
      </c>
      <c r="J99" s="42"/>
      <c r="K99" s="163"/>
      <c r="L99" s="175"/>
      <c r="M99" s="176"/>
      <c r="N99" s="112"/>
      <c r="O99" s="46"/>
    </row>
    <row r="100" spans="1:15" ht="13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95</v>
      </c>
      <c r="B101" s="80" t="s">
        <v>44</v>
      </c>
      <c r="C101" s="111"/>
      <c r="D101" s="79">
        <f>D102-L102</f>
        <v>-60.00469417092669</v>
      </c>
      <c r="E101" s="168">
        <f>E102-M102</f>
        <v>-57.656540137436131</v>
      </c>
      <c r="F101" s="42"/>
      <c r="G101" s="163"/>
      <c r="H101" s="42"/>
      <c r="I101" s="163"/>
      <c r="J101" s="42"/>
      <c r="K101" s="163"/>
      <c r="L101" s="175"/>
      <c r="M101" s="176"/>
      <c r="N101" s="183">
        <f>-114.5+10*LOG(F9*12)</f>
        <v>-83.455128886876054</v>
      </c>
      <c r="O101" s="182" t="s">
        <v>109</v>
      </c>
    </row>
    <row r="102" spans="1:15">
      <c r="A102" s="33" t="s">
        <v>96</v>
      </c>
      <c r="B102" s="80" t="s">
        <v>44</v>
      </c>
      <c r="C102" s="111"/>
      <c r="D102" s="42">
        <f>D78</f>
        <v>-58.489424298987629</v>
      </c>
      <c r="E102" s="163">
        <f>E78</f>
        <v>-56.146143053617195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97</v>
      </c>
      <c r="B103" s="80" t="s">
        <v>44</v>
      </c>
      <c r="C103" s="111"/>
      <c r="D103" s="79">
        <f>D102+L102</f>
        <v>-56.974154427048568</v>
      </c>
      <c r="E103" s="168">
        <f>E102+M102</f>
        <v>-54.635745969798258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101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98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103</v>
      </c>
    </row>
    <row r="106" spans="1:15">
      <c r="A106" s="33" t="s">
        <v>99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100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4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4.6.6.1-1</vt:lpstr>
      <vt:lpstr>4.6.6.1-3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2025-02-19T07:41:22Z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